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85F320B9-CA47-4294-B7D9-375CEDB8427C}" xr6:coauthVersionLast="36" xr6:coauthVersionMax="36" xr10:uidLastSave="{00000000-0000-0000-0000-000000000000}"/>
  <bookViews>
    <workbookView xWindow="0" yWindow="0" windowWidth="16000" windowHeight="635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<sst xmlns="http://schemas.openxmlformats.org/spreadsheetml/2006/main" count="323" uniqueCount="112">
  <si>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</si>
  <si>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</si>
  <si>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</si>
  <si>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</si>
  <si>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</si>
  <si>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</si>
  <si>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</si>
  <si>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</si>
  <si>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</si>
  <si>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</si>
  <si>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</si>
  <si>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</si>
  <si>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</si>
  <si>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</si>
  <si>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</si>
  <si>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</si>
  <si>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</si>
  <si>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</si>
  <si>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</si>
  <si>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</si>
  <si>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</si>
  <si>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</si>
  <si>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</si>
  <si>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</si>
  <si>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</si>
  <si>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</si>
  <si>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</si>
  <si>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</si>
  <si>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</si>
  <si>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</si>
  <si>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</si>
  <si>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</si>
  <si>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</si>
  <si>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</si>
  <si>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</si>
  <si>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</si>
  <si>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</si>
  <si>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</si>
  <si>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</si>
  <si>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</si>
  <si>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</si>
  <si>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</si>
  <si>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</si>
  <si>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</si>
  <si>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</si>
  <si>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</si>
  <si>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</si>
  <si>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</si>
  <si>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</si>
  <si>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</si>
  <si>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</si>
  <si>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</si>
  <si>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</si>
  <si>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</si>
  <si>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</si>
  <si>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</si>
  <si>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</si>
  <si>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</si>
  <si>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</si>
  <si>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</si>
  <si>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</si>
  <si>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</si>
  <si>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</si>
  <si>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</si>
  <si>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</si>
  <si>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</si>
  <si>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</si>
  <si>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</si>
  <si>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</si>
  <si>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</si>
  <si>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</si>
  <si>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</si>
  <si>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</si>
  <si>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</si>
  <si>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</si>
  <si>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</si>
  <si>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</si>
  <si>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</si>
  <si>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</si>
  <si>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</si>
  <si>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</si>
  <si>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</si>
  <si>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</si>
  <si>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</si>
  <si>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</si>
  <si>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</si>
  <si>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</si>
  <si>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Biobanks and Complex Data Management (BB)</t>
  </si>
  <si>
    <t>Deux sessions</t>
  </si>
  <si>
    <t>Pas de note éliminatoire.</t>
  </si>
  <si>
    <t>UE validée si moyenne de l'UE supérieure ou égale à 10/20 en première session.</t>
  </si>
  <si>
    <t>Année validée si moyenne de l'année supérieure ou égale à 10/20. Compensation entre les semestres si besoin.</t>
  </si>
  <si>
    <t>Semestre validé si moyenne du semestre supérieure ou égale à 10/20. Compensation entre les UE si besoin.</t>
  </si>
  <si>
    <t>1 seul redoublement autorisé, sur décision du jury uniquement &gt; MSc en 3 ans maximum.</t>
  </si>
  <si>
    <t>Si année non validée (moyenne de l'année inférieure à 10/20), passage en session 2 de toutes les UE des semestres non validés (moyenne du semestre inférieure à 10/20) dont la moyenne est inférieure à 10/20. L'année sera validée si la moyenne de l'année après la session 2 est supérieure ou égale à 10/20. Compensation entre les UE et les semestres en session 2 si besoin.</t>
  </si>
  <si>
    <t>Human Health &amp; Agro-environment</t>
  </si>
  <si>
    <t xml:space="preserve">Quality in Biobanking </t>
  </si>
  <si>
    <t>Bioethics in Biobanking</t>
  </si>
  <si>
    <t xml:space="preserve">Safety and Security in Biobanking </t>
  </si>
  <si>
    <t xml:space="preserve">Project Management </t>
  </si>
  <si>
    <t>Technical Unit at the Biobank Côte d'Azur</t>
  </si>
  <si>
    <t>Oui</t>
  </si>
  <si>
    <t>1H</t>
  </si>
  <si>
    <t>Biobankonomic</t>
  </si>
  <si>
    <t>Big Data for Biobanking</t>
  </si>
  <si>
    <t>Networking in Biobanking</t>
  </si>
  <si>
    <t>Professional Integration</t>
  </si>
  <si>
    <t>Marketing, Communication &amp; English</t>
  </si>
  <si>
    <t>“Success Story” in Biobanking</t>
  </si>
  <si>
    <t>(Le stage doit débuter au plus tard le 7 mars, toute exception devra être validée par l'équipe pédagogique)</t>
  </si>
  <si>
    <t>First year internship</t>
  </si>
  <si>
    <t>Second year internship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</si>
</sst>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7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4" xfId="0" applyBorder="1" applyAlignment="1" applyProtection="1">
      <alignment horizontal="center" vertical="center"/>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0" fillId="2" borderId="1" xfId="0" applyFill="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9" fillId="0" borderId="1" xfId="0" applyFont="1" applyBorder="1" applyAlignment="1" applyProtection="1">
      <alignment vertical="center"/>
      <protection locked="0"/>
    </xf>
    <xf numFmtId="0" fontId="29" fillId="2" borderId="1" xfId="0" applyFont="1" applyFill="1" applyBorder="1" applyAlignment="1" applyProtection="1">
      <alignment vertical="center"/>
      <protection locked="0"/>
    </xf>
    <xf numFmtId="0" fontId="0" fillId="9" borderId="1" xfId="0" applyFill="1" applyBorder="1" applyAlignment="1" applyProtection="1">
      <alignment vertical="center"/>
      <protection locked="0"/>
    </xf>
    <xf numFmtId="0" fontId="0" fillId="0"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9" borderId="1" xfId="0" applyFill="1" applyBorder="1" applyAlignment="1" applyProtection="1">
      <alignment horizontal="center" vertical="center"/>
      <protection locked="0"/>
    </xf>
    <xf numFmtId="0" fontId="0" fillId="10" borderId="1" xfId="0" applyFill="1" applyBorder="1" applyAlignment="1" applyProtection="1">
      <alignment vertical="center"/>
      <protection locked="0"/>
    </xf>
    <xf numFmtId="0" fontId="2" fillId="0" borderId="7" xfId="0" applyFont="1" applyFill="1" applyBorder="1" applyAlignment="1" applyProtection="1">
      <alignment horizontal="left" vertical="center" indent="1"/>
    </xf>
    <xf numFmtId="0" fontId="0" fillId="0" borderId="6" xfId="0" applyBorder="1" applyAlignment="1" applyProtection="1">
      <alignment vertical="center"/>
      <protection locked="0"/>
    </xf>
    <xf numFmtId="0" fontId="0" fillId="0" borderId="14" xfId="0" applyBorder="1" applyAlignment="1" applyProtection="1">
      <alignment vertical="center"/>
      <protection locked="0"/>
    </xf>
    <xf numFmtId="0" fontId="13" fillId="0" borderId="9" xfId="0" applyFont="1" applyBorder="1" applyAlignment="1" applyProtection="1">
      <alignmen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11" fillId="4" borderId="2" xfId="0" applyFont="1" applyFill="1" applyBorder="1" applyAlignment="1">
      <alignment horizontal="left" vertical="center"/>
    </xf>
    <xf numFmtId="0" fontId="11" fillId="4" borderId="3" xfId="0" applyFont="1" applyFill="1" applyBorder="1" applyAlignment="1">
      <alignment horizontal="left" vertical="center"/>
    </xf>
    <xf numFmtId="0" fontId="11" fillId="4" borderId="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Q25"/>
  <sheetViews>
    <sheetView showGridLines="0" topLeftCell="A4" workbookViewId="0">
      <selection activeCell="A8" sqref="A8:I8"/>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99" t="s">
        <v>68</v>
      </c>
      <c r="B1" s="100"/>
      <c r="C1" s="101"/>
      <c r="D1" s="101"/>
      <c r="E1" s="101"/>
      <c r="F1" s="101"/>
      <c r="G1" s="101"/>
      <c r="H1" s="101"/>
      <c r="I1" s="102"/>
      <c r="J1" s="23"/>
    </row>
    <row r="2" spans="1:10" s="15" customFormat="1" ht="25" customHeight="1" x14ac:dyDescent="0.7">
      <c r="A2" s="28" t="s">
        <v>26</v>
      </c>
      <c r="B2" s="67" t="s">
        <v>82</v>
      </c>
      <c r="C2" s="98"/>
      <c r="D2" s="98"/>
      <c r="E2" s="98"/>
      <c r="F2" s="98"/>
      <c r="G2" s="98"/>
      <c r="H2" s="98"/>
      <c r="I2" s="98"/>
      <c r="J2" s="16"/>
    </row>
    <row r="3" spans="1:10" s="14" customFormat="1" ht="25" customHeight="1" x14ac:dyDescent="0.7">
      <c r="A3" s="29" t="s">
        <v>24</v>
      </c>
      <c r="B3" s="106" t="s">
        <v>87</v>
      </c>
      <c r="C3" s="107"/>
      <c r="D3" s="107"/>
      <c r="E3" s="107"/>
      <c r="F3" s="107"/>
      <c r="G3" s="107"/>
      <c r="H3" s="107"/>
      <c r="I3" s="108"/>
      <c r="J3" s="24"/>
    </row>
    <row r="4" spans="1:10" s="14" customFormat="1" ht="25" customHeight="1" x14ac:dyDescent="0.7">
      <c r="A4" s="28" t="s">
        <v>83</v>
      </c>
      <c r="B4" s="68" t="s">
        <v>88</v>
      </c>
      <c r="C4" s="22" t="s">
        <v>60</v>
      </c>
      <c r="D4" s="27"/>
      <c r="E4" s="27"/>
      <c r="F4" s="27"/>
      <c r="G4" s="27"/>
      <c r="H4" s="27"/>
      <c r="I4" s="27"/>
      <c r="J4" s="24"/>
    </row>
    <row r="5" spans="1:10" ht="20.149999999999999" customHeight="1" x14ac:dyDescent="0.35">
      <c r="A5" s="109" t="s">
        <v>32</v>
      </c>
      <c r="B5" s="110"/>
      <c r="C5" s="110"/>
      <c r="D5" s="110"/>
      <c r="E5" s="110"/>
      <c r="F5" s="110"/>
      <c r="G5" s="110"/>
      <c r="H5" s="110"/>
      <c r="I5" s="111"/>
    </row>
    <row r="6" spans="1:10" x14ac:dyDescent="0.35">
      <c r="A6" s="19" t="s">
        <v>27</v>
      </c>
      <c r="B6" s="17"/>
      <c r="C6" s="17"/>
      <c r="D6" s="17"/>
      <c r="E6" s="17"/>
      <c r="F6" s="17"/>
      <c r="G6" s="17"/>
      <c r="H6" s="17"/>
      <c r="I6" s="17"/>
    </row>
    <row r="7" spans="1:10" s="18" customFormat="1" x14ac:dyDescent="0.35">
      <c r="A7" s="112" t="s">
        <v>28</v>
      </c>
      <c r="B7" s="113"/>
      <c r="C7" s="113"/>
      <c r="D7" s="113"/>
      <c r="E7" s="113"/>
      <c r="F7" s="113"/>
      <c r="G7" s="113"/>
      <c r="H7" s="113"/>
      <c r="I7" s="114"/>
      <c r="J7" s="25"/>
    </row>
    <row r="8" spans="1:10" s="32" customFormat="1" x14ac:dyDescent="0.35">
      <c r="A8" s="124" t="s">
        <v>90</v>
      </c>
      <c r="B8" s="125"/>
      <c r="C8" s="125"/>
      <c r="D8" s="125"/>
      <c r="E8" s="125"/>
      <c r="F8" s="125"/>
      <c r="G8" s="125"/>
      <c r="H8" s="125"/>
      <c r="I8" s="126"/>
      <c r="J8" s="31"/>
    </row>
    <row r="9" spans="1:10" s="18" customFormat="1" x14ac:dyDescent="0.35">
      <c r="A9" s="103"/>
      <c r="B9" s="104"/>
      <c r="C9" s="104"/>
      <c r="D9" s="104"/>
      <c r="E9" s="104"/>
      <c r="F9" s="104"/>
      <c r="G9" s="104"/>
      <c r="H9" s="104"/>
      <c r="I9" s="105"/>
      <c r="J9" s="25"/>
    </row>
    <row r="10" spans="1:10" s="18" customFormat="1" x14ac:dyDescent="0.35">
      <c r="A10" s="115" t="s">
        <v>29</v>
      </c>
      <c r="B10" s="116"/>
      <c r="C10" s="116"/>
      <c r="D10" s="116"/>
      <c r="E10" s="116"/>
      <c r="F10" s="116"/>
      <c r="G10" s="116"/>
      <c r="H10" s="116"/>
      <c r="I10" s="117"/>
      <c r="J10" s="25"/>
    </row>
    <row r="11" spans="1:10" s="32" customFormat="1" x14ac:dyDescent="0.35">
      <c r="A11" s="124" t="s">
        <v>92</v>
      </c>
      <c r="B11" s="125"/>
      <c r="C11" s="125"/>
      <c r="D11" s="125"/>
      <c r="E11" s="125"/>
      <c r="F11" s="125"/>
      <c r="G11" s="125"/>
      <c r="H11" s="125"/>
      <c r="I11" s="126"/>
      <c r="J11" s="31"/>
    </row>
    <row r="12" spans="1:10" s="18" customFormat="1" x14ac:dyDescent="0.35">
      <c r="A12" s="103"/>
      <c r="B12" s="104"/>
      <c r="C12" s="104"/>
      <c r="D12" s="104"/>
      <c r="E12" s="104"/>
      <c r="F12" s="104"/>
      <c r="G12" s="104"/>
      <c r="H12" s="104"/>
      <c r="I12" s="105"/>
      <c r="J12" s="25"/>
    </row>
    <row r="13" spans="1:10" s="20" customFormat="1" x14ac:dyDescent="0.35">
      <c r="A13" s="115" t="s">
        <v>30</v>
      </c>
      <c r="B13" s="116"/>
      <c r="C13" s="116"/>
      <c r="D13" s="116"/>
      <c r="E13" s="116"/>
      <c r="F13" s="116"/>
      <c r="G13" s="116"/>
      <c r="H13" s="116"/>
      <c r="I13" s="117"/>
      <c r="J13" s="26"/>
    </row>
    <row r="14" spans="1:10" s="34" customFormat="1" x14ac:dyDescent="0.35">
      <c r="A14" s="124" t="s">
        <v>91</v>
      </c>
      <c r="B14" s="125"/>
      <c r="C14" s="125"/>
      <c r="D14" s="125"/>
      <c r="E14" s="125"/>
      <c r="F14" s="125"/>
      <c r="G14" s="125"/>
      <c r="H14" s="125"/>
      <c r="I14" s="126"/>
      <c r="J14" s="33"/>
    </row>
    <row r="15" spans="1:10" s="18" customFormat="1" ht="47.25" customHeight="1" x14ac:dyDescent="0.35">
      <c r="A15" s="133" t="s">
        <v>94</v>
      </c>
      <c r="B15" s="134"/>
      <c r="C15" s="134"/>
      <c r="D15" s="134"/>
      <c r="E15" s="134"/>
      <c r="F15" s="134"/>
      <c r="G15" s="134"/>
      <c r="H15" s="134"/>
      <c r="I15" s="135"/>
      <c r="J15" s="25"/>
    </row>
    <row r="16" spans="1:10" s="18" customFormat="1" x14ac:dyDescent="0.35">
      <c r="A16" s="82"/>
      <c r="B16" s="83"/>
      <c r="C16" s="83"/>
      <c r="D16" s="83"/>
      <c r="E16" s="83"/>
      <c r="F16" s="83"/>
      <c r="G16" s="83"/>
      <c r="H16" s="83"/>
      <c r="I16" s="84"/>
      <c r="J16" s="25"/>
    </row>
    <row r="17" spans="1:17" s="20" customFormat="1" x14ac:dyDescent="0.35">
      <c r="A17" s="118" t="s">
        <v>31</v>
      </c>
      <c r="B17" s="119"/>
      <c r="C17" s="119"/>
      <c r="D17" s="119"/>
      <c r="E17" s="119"/>
      <c r="F17" s="119"/>
      <c r="G17" s="119"/>
      <c r="H17" s="119"/>
      <c r="I17" s="120"/>
      <c r="J17" s="26"/>
    </row>
    <row r="18" spans="1:17" s="34" customFormat="1" x14ac:dyDescent="0.35">
      <c r="A18" s="124" t="s">
        <v>89</v>
      </c>
      <c r="B18" s="125"/>
      <c r="C18" s="125"/>
      <c r="D18" s="125"/>
      <c r="E18" s="125"/>
      <c r="F18" s="125"/>
      <c r="G18" s="125"/>
      <c r="H18" s="125"/>
      <c r="I18" s="126"/>
      <c r="J18" s="33"/>
    </row>
    <row r="19" spans="1:17" s="18" customFormat="1" x14ac:dyDescent="0.35">
      <c r="A19" s="103"/>
      <c r="B19" s="104"/>
      <c r="C19" s="104"/>
      <c r="D19" s="104"/>
      <c r="E19" s="104"/>
      <c r="F19" s="104"/>
      <c r="G19" s="104"/>
      <c r="H19" s="104"/>
      <c r="I19" s="105"/>
      <c r="J19" s="25"/>
    </row>
    <row r="20" spans="1:17" ht="20.149999999999999" customHeight="1" x14ac:dyDescent="0.35">
      <c r="A20" s="121" t="s">
        <v>33</v>
      </c>
      <c r="B20" s="122"/>
      <c r="C20" s="122"/>
      <c r="D20" s="122"/>
      <c r="E20" s="122"/>
      <c r="F20" s="122"/>
      <c r="G20" s="122"/>
      <c r="H20" s="122"/>
      <c r="I20" s="123"/>
    </row>
    <row r="21" spans="1:17" s="14" customFormat="1" x14ac:dyDescent="0.35">
      <c r="A21" s="127" t="s">
        <v>93</v>
      </c>
      <c r="B21" s="128"/>
      <c r="C21" s="128"/>
      <c r="D21" s="128"/>
      <c r="E21" s="128"/>
      <c r="F21" s="128"/>
      <c r="G21" s="128"/>
      <c r="H21" s="128"/>
      <c r="I21" s="129"/>
      <c r="J21" s="35"/>
      <c r="Q21" s="35"/>
    </row>
    <row r="22" spans="1:17" x14ac:dyDescent="0.35">
      <c r="A22" s="103"/>
      <c r="B22" s="104"/>
      <c r="C22" s="104"/>
      <c r="D22" s="104"/>
      <c r="E22" s="104"/>
      <c r="F22" s="104"/>
      <c r="G22" s="104"/>
      <c r="H22" s="104"/>
      <c r="I22" s="105"/>
    </row>
    <row r="23" spans="1:17" ht="20.149999999999999" customHeight="1" x14ac:dyDescent="0.35">
      <c r="A23" s="121" t="s">
        <v>56</v>
      </c>
      <c r="B23" s="122"/>
      <c r="C23" s="122"/>
      <c r="D23" s="122"/>
      <c r="E23" s="122"/>
      <c r="F23" s="122"/>
      <c r="G23" s="122"/>
      <c r="H23" s="122"/>
      <c r="I23" s="123"/>
    </row>
    <row r="24" spans="1:17" x14ac:dyDescent="0.35">
      <c r="A24" s="136" t="s">
        <v>84</v>
      </c>
      <c r="B24" s="137"/>
      <c r="C24" s="137"/>
      <c r="D24" s="137"/>
      <c r="E24" s="137"/>
      <c r="F24" s="137"/>
      <c r="G24" s="137"/>
      <c r="H24" s="137"/>
      <c r="I24" s="138"/>
    </row>
    <row r="25" spans="1:17" x14ac:dyDescent="0.35">
      <c r="A25" s="130"/>
      <c r="B25" s="131"/>
      <c r="C25" s="131"/>
      <c r="D25" s="131"/>
      <c r="E25" s="131"/>
      <c r="F25" s="131"/>
      <c r="G25" s="131"/>
      <c r="H25" s="131"/>
      <c r="I25" s="132"/>
    </row>
  </sheetData>
  <sheetProtection formatCells="0" formatColumns="0" formatRows="0"/>
  <dataConsolidate/>
  <mergeCells count="22">
    <mergeCell ref="A25:I25"/>
    <mergeCell ref="A12:I12"/>
    <mergeCell ref="A23:I23"/>
    <mergeCell ref="A18:I18"/>
    <mergeCell ref="A14:I14"/>
    <mergeCell ref="A15:I15"/>
    <mergeCell ref="A19:I19"/>
    <mergeCell ref="A24:I24"/>
    <mergeCell ref="C2:I2"/>
    <mergeCell ref="A1:I1"/>
    <mergeCell ref="A22:I22"/>
    <mergeCell ref="B3:I3"/>
    <mergeCell ref="A5:I5"/>
    <mergeCell ref="A9:I9"/>
    <mergeCell ref="A7:I7"/>
    <mergeCell ref="A10:I10"/>
    <mergeCell ref="A13:I13"/>
    <mergeCell ref="A17:I17"/>
    <mergeCell ref="A20:I20"/>
    <mergeCell ref="A11:I11"/>
    <mergeCell ref="A8:I8"/>
    <mergeCell ref="A21:I2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80" zoomScaleNormal="80" zoomScalePageLayoutView="85" workbookViewId="0">
      <selection activeCell="K34" sqref="K34"/>
    </sheetView>
  </sheetViews>
  <sheetFormatPr baseColWidth="10" defaultColWidth="10.81640625" defaultRowHeight="14.5" x14ac:dyDescent="0.35"/>
  <cols>
    <col min="1" max="1" width="26.453125" style="36" bestFit="1" customWidth="1"/>
    <col min="2" max="2" width="43.7265625" style="48"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22.453125" style="48"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43" t="s">
        <v>68</v>
      </c>
      <c r="B1" s="143"/>
      <c r="C1" s="143"/>
      <c r="D1" s="143"/>
      <c r="E1" s="143"/>
      <c r="F1" s="143"/>
      <c r="G1" s="143"/>
      <c r="H1" s="143"/>
      <c r="I1" s="143"/>
      <c r="J1" s="143"/>
      <c r="K1" s="143"/>
      <c r="L1" s="143"/>
      <c r="M1" s="143"/>
      <c r="N1" s="143"/>
    </row>
    <row r="2" spans="1:18" ht="20.149999999999999" customHeight="1" x14ac:dyDescent="0.35">
      <c r="A2" s="37" t="s">
        <v>26</v>
      </c>
      <c r="B2" s="144" t="str">
        <f>'Fiche générale'!B2</f>
        <v>UCA IDEX</v>
      </c>
      <c r="C2" s="144"/>
      <c r="D2" s="144"/>
      <c r="E2" s="144"/>
      <c r="F2" s="36"/>
      <c r="G2" s="36"/>
      <c r="H2" s="36"/>
      <c r="I2" s="36"/>
      <c r="J2" s="36"/>
      <c r="K2" s="36"/>
    </row>
    <row r="3" spans="1:18" ht="20.149999999999999" customHeight="1" x14ac:dyDescent="0.35">
      <c r="A3" s="37" t="s">
        <v>24</v>
      </c>
      <c r="B3" s="145" t="str">
        <f>'Fiche générale'!B3:I3</f>
        <v>MSc Biobanks and Complex Data Management (BB)</v>
      </c>
      <c r="C3" s="146"/>
      <c r="D3" s="146"/>
      <c r="E3" s="146"/>
      <c r="F3" s="146"/>
      <c r="G3" s="146"/>
      <c r="H3" s="146"/>
      <c r="I3" s="146"/>
      <c r="J3" s="147"/>
      <c r="K3" s="36"/>
    </row>
    <row r="4" spans="1:18" ht="20.149999999999999" customHeight="1" x14ac:dyDescent="0.45">
      <c r="A4" s="37" t="s">
        <v>17</v>
      </c>
      <c r="B4" s="38"/>
      <c r="C4" s="39" t="s">
        <v>57</v>
      </c>
      <c r="D4" s="148"/>
      <c r="E4" s="148"/>
      <c r="F4" s="149" t="s">
        <v>25</v>
      </c>
      <c r="G4" s="150"/>
      <c r="H4" s="151"/>
      <c r="I4" s="152"/>
      <c r="J4" s="152"/>
      <c r="K4" s="152"/>
      <c r="L4" s="152"/>
      <c r="M4" s="152"/>
      <c r="N4" s="15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4"/>
      <c r="E6" s="155"/>
      <c r="F6" s="149" t="s">
        <v>2</v>
      </c>
      <c r="G6" s="150"/>
      <c r="H6" s="156"/>
      <c r="I6" s="157"/>
      <c r="J6" s="157"/>
      <c r="K6" s="157"/>
      <c r="L6" s="157"/>
      <c r="M6" s="157"/>
      <c r="N6" s="15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9" t="s">
        <v>41</v>
      </c>
      <c r="F9" s="160"/>
      <c r="G9" s="159" t="s">
        <v>36</v>
      </c>
      <c r="H9" s="160"/>
      <c r="I9"/>
      <c r="J9" s="41"/>
      <c r="K9" s="43">
        <v>1</v>
      </c>
      <c r="L9" s="41"/>
      <c r="M9" s="41"/>
      <c r="N9" s="41"/>
    </row>
    <row r="10" spans="1:18" ht="15" customHeight="1" x14ac:dyDescent="0.35">
      <c r="B10" s="75"/>
      <c r="C10" s="76"/>
      <c r="D10" s="44"/>
      <c r="E10" s="139" t="s">
        <v>40</v>
      </c>
      <c r="F10" s="140"/>
      <c r="G10" s="141"/>
      <c r="H10" s="142"/>
      <c r="I10"/>
      <c r="J10" s="45"/>
      <c r="K10" s="45"/>
      <c r="L10" s="45"/>
      <c r="M10" s="45"/>
      <c r="N10" s="45"/>
    </row>
    <row r="11" spans="1:18" ht="15" customHeight="1" x14ac:dyDescent="0.35">
      <c r="A11" s="46">
        <v>3</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65"/>
      <c r="F13" s="165"/>
      <c r="G13" s="50"/>
      <c r="H13" s="47"/>
      <c r="I13" s="47"/>
    </row>
    <row r="14" spans="1:18" ht="26.25" customHeight="1" x14ac:dyDescent="0.35">
      <c r="B14" s="49"/>
      <c r="C14" s="47"/>
      <c r="D14" s="47"/>
      <c r="E14" s="50"/>
      <c r="F14" s="50"/>
      <c r="G14" s="50"/>
      <c r="H14" s="47"/>
      <c r="I14" s="47"/>
      <c r="J14" s="166" t="s">
        <v>18</v>
      </c>
      <c r="K14" s="167"/>
      <c r="L14" s="168"/>
      <c r="M14" s="166" t="s">
        <v>19</v>
      </c>
      <c r="N14" s="168"/>
      <c r="O14" s="161" t="s">
        <v>65</v>
      </c>
      <c r="P14" s="162"/>
      <c r="Q14" s="163"/>
      <c r="R14" s="164" t="s">
        <v>66</v>
      </c>
    </row>
    <row r="15" spans="1:18" ht="39.75" customHeight="1" x14ac:dyDescent="0.35">
      <c r="C15" s="51"/>
      <c r="D15" s="51"/>
      <c r="E15" s="52"/>
      <c r="F15" s="52"/>
      <c r="G15" s="52"/>
      <c r="H15" s="52"/>
      <c r="I15" s="53"/>
      <c r="J15" s="54" t="s">
        <v>20</v>
      </c>
      <c r="K15" s="169" t="str">
        <f>IF(H17="CCI (CC Intégral)","CT pour les dispensés","Contrôle Terminal")</f>
        <v>Contrôle Terminal</v>
      </c>
      <c r="L15" s="170"/>
      <c r="M15" s="169" t="s">
        <v>21</v>
      </c>
      <c r="N15" s="170"/>
      <c r="O15" s="57" t="s">
        <v>67</v>
      </c>
      <c r="P15" s="79" t="s">
        <v>21</v>
      </c>
      <c r="Q15" s="80"/>
      <c r="R15" s="164"/>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4"/>
    </row>
    <row r="17" spans="1:18" ht="15" customHeight="1" x14ac:dyDescent="0.35">
      <c r="A17" s="7" t="s">
        <v>0</v>
      </c>
      <c r="B17" s="3" t="s">
        <v>95</v>
      </c>
      <c r="C17" s="3"/>
      <c r="D17" s="85">
        <v>6</v>
      </c>
      <c r="E17" s="85">
        <v>1</v>
      </c>
      <c r="F17" s="85" t="s">
        <v>101</v>
      </c>
      <c r="G17" s="85" t="s">
        <v>101</v>
      </c>
      <c r="H17" s="73" t="s">
        <v>62</v>
      </c>
      <c r="I17" s="73"/>
      <c r="J17" s="3"/>
      <c r="K17" s="91" t="s">
        <v>11</v>
      </c>
      <c r="L17" s="91" t="s">
        <v>102</v>
      </c>
      <c r="M17" s="91" t="s">
        <v>12</v>
      </c>
      <c r="N17" s="92"/>
      <c r="O17" s="5"/>
      <c r="P17" s="5"/>
      <c r="Q17" s="5"/>
      <c r="R17" s="5"/>
    </row>
    <row r="18" spans="1:18" ht="15" customHeight="1" x14ac:dyDescent="0.35">
      <c r="A18" s="7"/>
      <c r="B18" s="63"/>
      <c r="C18" s="3"/>
      <c r="D18" s="85"/>
      <c r="E18" s="85"/>
      <c r="F18" s="85"/>
      <c r="G18" s="85"/>
      <c r="H18" s="73"/>
      <c r="I18" s="73"/>
      <c r="J18" s="90"/>
      <c r="K18" s="91"/>
      <c r="L18" s="91"/>
      <c r="M18" s="91"/>
      <c r="N18" s="91"/>
      <c r="O18" s="5"/>
      <c r="P18" s="5"/>
      <c r="Q18" s="5"/>
      <c r="R18" s="5"/>
    </row>
    <row r="19" spans="1:18" s="74" customFormat="1" ht="15" customHeight="1" x14ac:dyDescent="0.35">
      <c r="A19" s="73" t="s">
        <v>0</v>
      </c>
      <c r="B19" s="3" t="s">
        <v>96</v>
      </c>
      <c r="C19" s="73"/>
      <c r="D19" s="85">
        <v>6</v>
      </c>
      <c r="E19" s="85">
        <v>1</v>
      </c>
      <c r="F19" s="85" t="s">
        <v>101</v>
      </c>
      <c r="G19" s="85" t="s">
        <v>101</v>
      </c>
      <c r="H19" s="73" t="s">
        <v>62</v>
      </c>
      <c r="I19" s="73"/>
      <c r="J19" s="90"/>
      <c r="K19" s="85" t="s">
        <v>11</v>
      </c>
      <c r="L19" s="85" t="s">
        <v>102</v>
      </c>
      <c r="M19" s="85" t="s">
        <v>12</v>
      </c>
      <c r="N19" s="92"/>
      <c r="O19" s="5"/>
      <c r="P19" s="5"/>
      <c r="Q19" s="5"/>
      <c r="R19" s="5"/>
    </row>
    <row r="20" spans="1:18" ht="15" customHeight="1" x14ac:dyDescent="0.35">
      <c r="A20" s="7"/>
      <c r="B20" s="63"/>
      <c r="C20" s="3"/>
      <c r="D20" s="85"/>
      <c r="E20" s="85"/>
      <c r="F20" s="85"/>
      <c r="G20" s="85"/>
      <c r="H20" s="73"/>
      <c r="I20" s="73"/>
      <c r="J20" s="90"/>
      <c r="K20" s="91"/>
      <c r="L20" s="91"/>
      <c r="M20" s="91"/>
      <c r="N20" s="91"/>
      <c r="O20" s="5"/>
      <c r="P20" s="5"/>
      <c r="Q20" s="5"/>
      <c r="R20" s="5"/>
    </row>
    <row r="21" spans="1:18" ht="15" customHeight="1" x14ac:dyDescent="0.35">
      <c r="A21" s="7" t="s">
        <v>0</v>
      </c>
      <c r="B21" s="3" t="s">
        <v>97</v>
      </c>
      <c r="C21" s="3"/>
      <c r="D21" s="85">
        <v>6</v>
      </c>
      <c r="E21" s="85">
        <v>1</v>
      </c>
      <c r="F21" s="85" t="s">
        <v>101</v>
      </c>
      <c r="G21" s="85" t="s">
        <v>101</v>
      </c>
      <c r="H21" s="88" t="s">
        <v>61</v>
      </c>
      <c r="I21" s="93"/>
      <c r="J21" s="90">
        <v>2</v>
      </c>
      <c r="K21" s="91"/>
      <c r="L21" s="85"/>
      <c r="M21" s="91" t="s">
        <v>12</v>
      </c>
      <c r="N21" s="92"/>
      <c r="O21" s="5"/>
      <c r="P21" s="5"/>
      <c r="Q21" s="5"/>
      <c r="R21" s="5"/>
    </row>
    <row r="22" spans="1:18" ht="14.25" customHeight="1" x14ac:dyDescent="0.35">
      <c r="A22" s="7"/>
      <c r="B22" s="62"/>
      <c r="C22" s="3"/>
      <c r="D22" s="85"/>
      <c r="E22" s="85"/>
      <c r="F22" s="85"/>
      <c r="G22" s="85"/>
      <c r="H22" s="73"/>
      <c r="I22" s="73"/>
      <c r="J22" s="90"/>
      <c r="K22" s="91"/>
      <c r="L22" s="91"/>
      <c r="M22" s="91"/>
      <c r="N22" s="91"/>
      <c r="O22" s="5"/>
      <c r="P22" s="5"/>
      <c r="Q22" s="5"/>
      <c r="R22" s="5"/>
    </row>
    <row r="23" spans="1:18" ht="15" customHeight="1" x14ac:dyDescent="0.35">
      <c r="A23" s="7" t="s">
        <v>0</v>
      </c>
      <c r="B23" s="3" t="s">
        <v>98</v>
      </c>
      <c r="C23" s="3"/>
      <c r="D23" s="85">
        <v>6</v>
      </c>
      <c r="E23" s="85">
        <v>1</v>
      </c>
      <c r="F23" s="85" t="s">
        <v>101</v>
      </c>
      <c r="G23" s="85" t="s">
        <v>101</v>
      </c>
      <c r="H23" s="88" t="s">
        <v>61</v>
      </c>
      <c r="I23" s="93"/>
      <c r="J23" s="90">
        <v>2</v>
      </c>
      <c r="K23" s="91"/>
      <c r="L23" s="85"/>
      <c r="M23" s="91" t="s">
        <v>12</v>
      </c>
      <c r="N23" s="92"/>
      <c r="O23" s="5"/>
      <c r="P23" s="5"/>
      <c r="Q23" s="5"/>
      <c r="R23" s="5"/>
    </row>
    <row r="24" spans="1:18" ht="15" customHeight="1" x14ac:dyDescent="0.35">
      <c r="A24" s="7"/>
      <c r="B24" s="63"/>
      <c r="C24" s="86"/>
      <c r="D24" s="85"/>
      <c r="E24" s="85"/>
      <c r="F24" s="85"/>
      <c r="G24" s="85"/>
      <c r="H24" s="73"/>
      <c r="I24" s="73"/>
      <c r="J24" s="90"/>
      <c r="K24" s="91"/>
      <c r="L24" s="91"/>
      <c r="M24" s="91"/>
      <c r="N24" s="91"/>
      <c r="O24" s="5"/>
      <c r="P24" s="5"/>
      <c r="Q24" s="5"/>
      <c r="R24" s="5"/>
    </row>
    <row r="25" spans="1:18" ht="15" customHeight="1" x14ac:dyDescent="0.35">
      <c r="A25" s="7" t="s">
        <v>0</v>
      </c>
      <c r="B25" s="3" t="s">
        <v>99</v>
      </c>
      <c r="C25" s="3"/>
      <c r="D25" s="85">
        <v>3</v>
      </c>
      <c r="E25" s="85">
        <v>1</v>
      </c>
      <c r="F25" s="85" t="s">
        <v>101</v>
      </c>
      <c r="G25" s="85" t="s">
        <v>101</v>
      </c>
      <c r="H25" s="73" t="s">
        <v>61</v>
      </c>
      <c r="I25" s="73"/>
      <c r="J25" s="90">
        <v>2</v>
      </c>
      <c r="K25" s="91"/>
      <c r="L25" s="91"/>
      <c r="M25" s="91" t="s">
        <v>12</v>
      </c>
      <c r="N25" s="90"/>
      <c r="O25" s="5"/>
      <c r="P25" s="5"/>
      <c r="Q25" s="5"/>
      <c r="R25" s="5"/>
    </row>
    <row r="26" spans="1:18" ht="15" customHeight="1" x14ac:dyDescent="0.35">
      <c r="A26" s="7"/>
      <c r="B26" s="63"/>
      <c r="C26" s="3"/>
      <c r="D26" s="85"/>
      <c r="E26" s="85"/>
      <c r="F26" s="85"/>
      <c r="G26" s="85"/>
      <c r="H26" s="73"/>
      <c r="I26" s="73"/>
      <c r="J26" s="90"/>
      <c r="K26" s="91"/>
      <c r="L26" s="91"/>
      <c r="M26" s="91"/>
      <c r="N26" s="91"/>
      <c r="O26" s="5"/>
      <c r="P26" s="5"/>
      <c r="Q26" s="5"/>
      <c r="R26" s="5"/>
    </row>
    <row r="27" spans="1:18" ht="15" customHeight="1" x14ac:dyDescent="0.35">
      <c r="A27" s="7" t="s">
        <v>0</v>
      </c>
      <c r="B27" s="87" t="s">
        <v>100</v>
      </c>
      <c r="C27" s="3"/>
      <c r="D27" s="85">
        <v>3</v>
      </c>
      <c r="E27" s="85">
        <v>1</v>
      </c>
      <c r="F27" s="85" t="s">
        <v>101</v>
      </c>
      <c r="G27" s="85" t="s">
        <v>101</v>
      </c>
      <c r="H27" s="73" t="s">
        <v>62</v>
      </c>
      <c r="I27" s="73"/>
      <c r="J27" s="90"/>
      <c r="K27" s="91" t="s">
        <v>11</v>
      </c>
      <c r="L27" s="85" t="s">
        <v>102</v>
      </c>
      <c r="M27" s="91" t="s">
        <v>12</v>
      </c>
      <c r="N27" s="92"/>
      <c r="O27" s="5"/>
      <c r="P27" s="5"/>
      <c r="Q27" s="5"/>
      <c r="R27" s="5"/>
    </row>
    <row r="28" spans="1:18" ht="15" customHeight="1" x14ac:dyDescent="0.35">
      <c r="A28" s="7"/>
      <c r="B28" s="63"/>
      <c r="C28" s="3"/>
      <c r="D28" s="73"/>
      <c r="E28" s="73"/>
      <c r="F28" s="73"/>
      <c r="G28" s="73"/>
      <c r="H28" s="73"/>
      <c r="I28" s="73"/>
      <c r="J28" s="90"/>
      <c r="K28" s="3"/>
      <c r="L28" s="3"/>
      <c r="M28" s="3"/>
      <c r="N28" s="3"/>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23" priority="30">
      <formula>$A$11=2</formula>
    </cfRule>
    <cfRule type="expression" dxfId="122" priority="31">
      <formula>$A$11=3</formula>
    </cfRule>
    <cfRule type="expression" dxfId="121" priority="32">
      <formula>$A$11=1</formula>
    </cfRule>
  </conditionalFormatting>
  <conditionalFormatting sqref="I17:I52 K17:L52">
    <cfRule type="expression" dxfId="120" priority="29">
      <formula>$H17="CCI (CC Intégral)"</formula>
    </cfRule>
  </conditionalFormatting>
  <conditionalFormatting sqref="I17:J52">
    <cfRule type="expression" dxfId="119" priority="28">
      <formula>$H17="CT (Contrôle terminal)"</formula>
    </cfRule>
  </conditionalFormatting>
  <conditionalFormatting sqref="K15:L16">
    <cfRule type="expression" dxfId="118" priority="24">
      <formula>$H$17="CCI (CC Intégral)"</formula>
    </cfRule>
  </conditionalFormatting>
  <conditionalFormatting sqref="O15">
    <cfRule type="expression" dxfId="117" priority="21">
      <formula>$A$11=2</formula>
    </cfRule>
    <cfRule type="expression" dxfId="116" priority="22">
      <formula>$A$11=3</formula>
    </cfRule>
    <cfRule type="expression" dxfId="115" priority="23">
      <formula>$A$11=1</formula>
    </cfRule>
  </conditionalFormatting>
  <conditionalFormatting sqref="P15:Q15">
    <cfRule type="expression" dxfId="114" priority="18">
      <formula>$A$11=2</formula>
    </cfRule>
    <cfRule type="expression" dxfId="113" priority="19">
      <formula>$A$11=3</formula>
    </cfRule>
    <cfRule type="expression" dxfId="112" priority="20">
      <formula>$A$11=1</formula>
    </cfRule>
  </conditionalFormatting>
  <conditionalFormatting sqref="P16:Q16">
    <cfRule type="expression" dxfId="111" priority="15">
      <formula>$A$11=2</formula>
    </cfRule>
    <cfRule type="expression" dxfId="110" priority="16">
      <formula>$A$11=4</formula>
    </cfRule>
    <cfRule type="expression" dxfId="109" priority="17">
      <formula>$A$11=1</formula>
    </cfRule>
  </conditionalFormatting>
  <conditionalFormatting sqref="O16">
    <cfRule type="expression" dxfId="108" priority="12">
      <formula>$A$11=2</formula>
    </cfRule>
    <cfRule type="expression" dxfId="107" priority="13">
      <formula>$A$11=4</formula>
    </cfRule>
    <cfRule type="expression" dxfId="106" priority="14">
      <formula>$A$11=1</formula>
    </cfRule>
  </conditionalFormatting>
  <conditionalFormatting sqref="N17">
    <cfRule type="expression" dxfId="105" priority="6">
      <formula>$H17="CCI (CC Intégral)"</formula>
    </cfRule>
  </conditionalFormatting>
  <conditionalFormatting sqref="N19">
    <cfRule type="expression" dxfId="104" priority="5">
      <formula>$H19="CCI (CC Intégral)"</formula>
    </cfRule>
  </conditionalFormatting>
  <conditionalFormatting sqref="N21">
    <cfRule type="expression" dxfId="103" priority="4">
      <formula>$H21="CCI (CC Intégral)"</formula>
    </cfRule>
  </conditionalFormatting>
  <conditionalFormatting sqref="N23">
    <cfRule type="expression" dxfId="102" priority="3">
      <formula>$H23="CCI (CC Intégral)"</formula>
    </cfRule>
  </conditionalFormatting>
  <conditionalFormatting sqref="N25">
    <cfRule type="expression" dxfId="101" priority="2">
      <formula>$H25="CCI (CC Intégral)"</formula>
    </cfRule>
  </conditionalFormatting>
  <conditionalFormatting sqref="N27">
    <cfRule type="expression" dxfId="100" priority="1">
      <formula>$H27="CCI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FC61FB34-8EEF-4D32-BD84-4CF349AC658C}">
            <xm:f>'Fiche générale'!$B$4="Seconde chance"</xm:f>
            <x14:dxf>
              <fill>
                <patternFill>
                  <bgColor theme="1"/>
                </patternFill>
              </fill>
            </x14:dxf>
          </x14:cfRule>
          <x14:cfRule type="expression" priority="26" id="{D6620899-8FD5-4480-BB3A-00CBC195B98E}">
            <xm:f>'Fiche générale'!$B$4="Session unique"</xm:f>
            <x14:dxf>
              <fill>
                <patternFill>
                  <bgColor theme="1"/>
                </patternFill>
              </fill>
            </x14:dxf>
          </x14:cfRule>
          <x14:cfRule type="expression" priority="27"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M18:N18 M17 M20:N20 M19 M22:N22 M21 M24:N24 M23 M26:N26 M25 M28:N52 M27</xm:sqref>
        </x14:conditionalFormatting>
        <x14:conditionalFormatting xmlns:xm="http://schemas.microsoft.com/office/excel/2006/main">
          <x14:cfRule type="expression" priority="8" id="{63728E94-2BF4-4751-B0F4-B97856A7196C}">
            <xm:f>'Fiche générale'!$B$4="Deux sessions"</xm:f>
            <x14:dxf>
              <fill>
                <patternFill>
                  <bgColor theme="1"/>
                </patternFill>
              </fill>
            </x14:dxf>
          </x14:cfRule>
          <x14:cfRule type="expression" priority="10" id="{DB54481E-98A7-4DC1-9E00-B73A7454029D}">
            <xm:f>'\Users\beluafi\Desktop\DOC Maquette - MCC\[MCC-Portail &amp; L1 L2.xlsx]Fiche générale'!#REF!="Deux sessions"</xm:f>
            <x14:dxf>
              <fill>
                <patternFill>
                  <bgColor theme="1"/>
                </patternFill>
              </fill>
            </x14:dxf>
          </x14:cfRule>
          <x14:cfRule type="expression" priority="11"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17DD10AB-0262-4E4D-A844-A1101008F24A}">
            <xm:f>'Fiche générale'!$B$4="Session unique"</xm:f>
            <x14:dxf>
              <fill>
                <patternFill>
                  <bgColor theme="1"/>
                </patternFill>
              </fill>
            </x14:dxf>
          </x14:cfRule>
          <xm:sqref>M14:R16 M18:R18 M17 O17:R17 M20:R20 M19 O19:R19 M22:R22 M21 O21:R21 M24:R24 M23 O23:R23 M26:R26 M25 O25:R25 M28:R52 M27 O27:R27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B18" sqref="B18"/>
    </sheetView>
  </sheetViews>
  <sheetFormatPr baseColWidth="10" defaultColWidth="10.81640625" defaultRowHeight="14.5" x14ac:dyDescent="0.35"/>
  <cols>
    <col min="1" max="1" width="26.453125" style="36" bestFit="1" customWidth="1"/>
    <col min="2" max="2" width="48.7265625" style="48"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22.54296875" style="48" customWidth="1"/>
    <col min="9" max="9" width="11.1796875" style="48" bestFit="1" customWidth="1"/>
    <col min="10" max="10" width="17.453125" style="48" customWidth="1"/>
    <col min="11" max="11" width="19.54296875" style="48"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43" t="s">
        <v>85</v>
      </c>
      <c r="B1" s="143"/>
      <c r="C1" s="143"/>
      <c r="D1" s="143"/>
      <c r="E1" s="143"/>
      <c r="F1" s="143"/>
      <c r="G1" s="143"/>
      <c r="H1" s="143"/>
      <c r="I1" s="143"/>
      <c r="J1" s="143"/>
      <c r="K1" s="143"/>
      <c r="L1" s="143"/>
      <c r="M1" s="143"/>
      <c r="N1" s="143"/>
    </row>
    <row r="2" spans="1:18" ht="20.149999999999999" customHeight="1" x14ac:dyDescent="0.35">
      <c r="A2" s="37" t="s">
        <v>26</v>
      </c>
      <c r="B2" s="144" t="str">
        <f>'Fiche générale'!B2</f>
        <v>UCA IDEX</v>
      </c>
      <c r="C2" s="144"/>
      <c r="D2" s="144"/>
      <c r="E2" s="144"/>
      <c r="F2" s="36"/>
      <c r="G2" s="36"/>
      <c r="H2" s="36"/>
      <c r="I2" s="36"/>
      <c r="J2" s="36"/>
      <c r="K2" s="36"/>
    </row>
    <row r="3" spans="1:18" ht="20.149999999999999" customHeight="1" x14ac:dyDescent="0.35">
      <c r="A3" s="37" t="s">
        <v>24</v>
      </c>
      <c r="B3" s="145" t="str">
        <f>'Fiche générale'!B3:I3</f>
        <v>MSc Biobanks and Complex Data Management (BB)</v>
      </c>
      <c r="C3" s="146"/>
      <c r="D3" s="146"/>
      <c r="E3" s="146"/>
      <c r="F3" s="146"/>
      <c r="G3" s="146"/>
      <c r="H3" s="146"/>
      <c r="I3" s="146"/>
      <c r="J3" s="147"/>
      <c r="K3" s="36"/>
    </row>
    <row r="4" spans="1:18" ht="20.149999999999999" customHeight="1" x14ac:dyDescent="0.45">
      <c r="A4" s="37" t="s">
        <v>17</v>
      </c>
      <c r="B4" s="38"/>
      <c r="C4" s="39" t="s">
        <v>57</v>
      </c>
      <c r="D4" s="148"/>
      <c r="E4" s="148"/>
      <c r="F4" s="149" t="s">
        <v>25</v>
      </c>
      <c r="G4" s="150"/>
      <c r="H4" s="151"/>
      <c r="I4" s="152"/>
      <c r="J4" s="152"/>
      <c r="K4" s="152"/>
      <c r="L4" s="152"/>
      <c r="M4" s="152"/>
      <c r="N4" s="15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4"/>
      <c r="E6" s="155"/>
      <c r="F6" s="149" t="s">
        <v>2</v>
      </c>
      <c r="G6" s="150"/>
      <c r="H6" s="156"/>
      <c r="I6" s="157"/>
      <c r="J6" s="157"/>
      <c r="K6" s="157"/>
      <c r="L6" s="157"/>
      <c r="M6" s="157"/>
      <c r="N6" s="15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9" t="s">
        <v>41</v>
      </c>
      <c r="F9" s="160"/>
      <c r="G9" s="159" t="s">
        <v>36</v>
      </c>
      <c r="H9" s="160"/>
      <c r="I9"/>
      <c r="J9" s="41"/>
      <c r="K9" s="43">
        <v>1</v>
      </c>
      <c r="L9" s="41"/>
      <c r="M9" s="41"/>
      <c r="N9" s="41"/>
    </row>
    <row r="10" spans="1:18" ht="15" customHeight="1" x14ac:dyDescent="0.35">
      <c r="B10" s="75"/>
      <c r="C10" s="76"/>
      <c r="D10" s="44"/>
      <c r="E10" s="139" t="s">
        <v>40</v>
      </c>
      <c r="F10" s="140"/>
      <c r="G10" s="141"/>
      <c r="H10" s="142"/>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65"/>
      <c r="F13" s="165"/>
      <c r="G13" s="78"/>
      <c r="H13" s="47"/>
      <c r="I13" s="47"/>
    </row>
    <row r="14" spans="1:18" ht="26.25" customHeight="1" x14ac:dyDescent="0.35">
      <c r="B14" s="49"/>
      <c r="C14" s="47"/>
      <c r="D14" s="47"/>
      <c r="E14" s="78"/>
      <c r="F14" s="78"/>
      <c r="G14" s="78"/>
      <c r="H14" s="47"/>
      <c r="I14" s="47"/>
      <c r="J14" s="166" t="s">
        <v>18</v>
      </c>
      <c r="K14" s="167"/>
      <c r="L14" s="168"/>
      <c r="M14" s="166" t="s">
        <v>19</v>
      </c>
      <c r="N14" s="168"/>
      <c r="O14" s="161" t="s">
        <v>65</v>
      </c>
      <c r="P14" s="162"/>
      <c r="Q14" s="163"/>
      <c r="R14" s="164" t="s">
        <v>66</v>
      </c>
    </row>
    <row r="15" spans="1:18" ht="39.75" customHeight="1" x14ac:dyDescent="0.35">
      <c r="C15" s="51"/>
      <c r="D15" s="51"/>
      <c r="E15" s="52"/>
      <c r="F15" s="52"/>
      <c r="G15" s="52"/>
      <c r="H15" s="52"/>
      <c r="I15" s="53"/>
      <c r="J15" s="54" t="s">
        <v>20</v>
      </c>
      <c r="K15" s="169" t="str">
        <f>IF(H17="CCI (CC Intégral)","CT pour les dispensés","Contrôle Terminal")</f>
        <v>Contrôle Terminal</v>
      </c>
      <c r="L15" s="170"/>
      <c r="M15" s="169" t="s">
        <v>21</v>
      </c>
      <c r="N15" s="170"/>
      <c r="O15" s="57" t="s">
        <v>67</v>
      </c>
      <c r="P15" s="79" t="s">
        <v>21</v>
      </c>
      <c r="Q15" s="80"/>
      <c r="R15" s="164"/>
    </row>
    <row r="16" spans="1:18" s="48" customFormat="1" ht="31" x14ac:dyDescent="0.35">
      <c r="A16" s="55" t="s">
        <v>3</v>
      </c>
      <c r="B16" s="94"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4"/>
    </row>
    <row r="17" spans="1:18" ht="15" customHeight="1" x14ac:dyDescent="0.35">
      <c r="A17" s="7" t="s">
        <v>0</v>
      </c>
      <c r="B17" s="3" t="s">
        <v>110</v>
      </c>
      <c r="C17" s="3"/>
      <c r="D17" s="85">
        <v>30</v>
      </c>
      <c r="E17" s="85">
        <v>1</v>
      </c>
      <c r="F17" s="85" t="s">
        <v>101</v>
      </c>
      <c r="G17" s="85" t="s">
        <v>101</v>
      </c>
      <c r="H17" s="73" t="s">
        <v>62</v>
      </c>
      <c r="I17" s="73"/>
      <c r="J17" s="3"/>
      <c r="K17" s="91" t="s">
        <v>14</v>
      </c>
      <c r="L17" s="92"/>
      <c r="M17" s="91" t="s">
        <v>12</v>
      </c>
      <c r="N17" s="92"/>
      <c r="O17" s="5"/>
      <c r="P17" s="5"/>
      <c r="Q17" s="5"/>
      <c r="R17" s="5"/>
    </row>
    <row r="18" spans="1:18" ht="29" x14ac:dyDescent="0.35">
      <c r="A18" s="7"/>
      <c r="B18" s="97" t="s">
        <v>109</v>
      </c>
      <c r="C18" s="3"/>
      <c r="D18" s="73"/>
      <c r="E18" s="73"/>
      <c r="F18" s="73"/>
      <c r="G18" s="73"/>
      <c r="H18" s="73"/>
      <c r="I18" s="73"/>
      <c r="J18" s="7"/>
      <c r="K18" s="91" t="s">
        <v>12</v>
      </c>
      <c r="L18" s="92"/>
      <c r="M18" s="91"/>
      <c r="N18" s="91"/>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opLeftCell="A4" zoomScale="80" zoomScaleNormal="80" zoomScalePageLayoutView="85" workbookViewId="0">
      <selection activeCell="G33" sqref="G33"/>
    </sheetView>
  </sheetViews>
  <sheetFormatPr baseColWidth="10" defaultColWidth="10.81640625" defaultRowHeight="14.5" x14ac:dyDescent="0.35"/>
  <cols>
    <col min="1" max="1" width="26.453125" style="36" bestFit="1" customWidth="1"/>
    <col min="2" max="2" width="39.54296875" style="48"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22.26953125" style="48"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43" t="s">
        <v>85</v>
      </c>
      <c r="B1" s="143"/>
      <c r="C1" s="143"/>
      <c r="D1" s="143"/>
      <c r="E1" s="143"/>
      <c r="F1" s="143"/>
      <c r="G1" s="143"/>
      <c r="H1" s="143"/>
      <c r="I1" s="143"/>
      <c r="J1" s="143"/>
      <c r="K1" s="143"/>
      <c r="L1" s="143"/>
      <c r="M1" s="143"/>
      <c r="N1" s="143"/>
    </row>
    <row r="2" spans="1:18" ht="20.149999999999999" customHeight="1" x14ac:dyDescent="0.35">
      <c r="A2" s="37" t="s">
        <v>26</v>
      </c>
      <c r="B2" s="144" t="str">
        <f>'Fiche générale'!B2</f>
        <v>UCA IDEX</v>
      </c>
      <c r="C2" s="144"/>
      <c r="D2" s="144"/>
      <c r="E2" s="144"/>
      <c r="F2" s="36"/>
      <c r="G2" s="36"/>
      <c r="H2" s="36"/>
      <c r="I2" s="36"/>
      <c r="J2" s="36"/>
      <c r="K2" s="36"/>
    </row>
    <row r="3" spans="1:18" ht="20.149999999999999" customHeight="1" x14ac:dyDescent="0.35">
      <c r="A3" s="37" t="s">
        <v>24</v>
      </c>
      <c r="B3" s="145" t="str">
        <f>'Fiche générale'!B3:I3</f>
        <v>MSc Biobanks and Complex Data Management (BB)</v>
      </c>
      <c r="C3" s="146"/>
      <c r="D3" s="146"/>
      <c r="E3" s="146"/>
      <c r="F3" s="146"/>
      <c r="G3" s="146"/>
      <c r="H3" s="146"/>
      <c r="I3" s="146"/>
      <c r="J3" s="147"/>
      <c r="K3" s="36"/>
    </row>
    <row r="4" spans="1:18" ht="20.149999999999999" customHeight="1" x14ac:dyDescent="0.45">
      <c r="A4" s="37" t="s">
        <v>17</v>
      </c>
      <c r="B4" s="38" t="e">
        <f>'Fiche générale'!#REF!</f>
        <v>#REF!</v>
      </c>
      <c r="C4" s="39" t="s">
        <v>57</v>
      </c>
      <c r="D4" s="148"/>
      <c r="E4" s="148"/>
      <c r="F4" s="149" t="s">
        <v>25</v>
      </c>
      <c r="G4" s="150"/>
      <c r="H4" s="151"/>
      <c r="I4" s="152"/>
      <c r="J4" s="152"/>
      <c r="K4" s="152"/>
      <c r="L4" s="152"/>
      <c r="M4" s="152"/>
      <c r="N4" s="15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4"/>
      <c r="E6" s="155"/>
      <c r="F6" s="149" t="s">
        <v>2</v>
      </c>
      <c r="G6" s="150"/>
      <c r="H6" s="156"/>
      <c r="I6" s="157"/>
      <c r="J6" s="157"/>
      <c r="K6" s="157"/>
      <c r="L6" s="157"/>
      <c r="M6" s="157"/>
      <c r="N6" s="15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9" t="s">
        <v>41</v>
      </c>
      <c r="F9" s="160"/>
      <c r="G9" s="159" t="s">
        <v>36</v>
      </c>
      <c r="H9" s="160"/>
      <c r="I9"/>
      <c r="J9" s="41"/>
      <c r="K9" s="43">
        <v>1</v>
      </c>
      <c r="L9" s="41"/>
      <c r="M9" s="41"/>
      <c r="N9" s="41"/>
    </row>
    <row r="10" spans="1:18" ht="15" customHeight="1" x14ac:dyDescent="0.35">
      <c r="B10" s="75"/>
      <c r="C10" s="76"/>
      <c r="D10" s="44"/>
      <c r="E10" s="139" t="s">
        <v>40</v>
      </c>
      <c r="F10" s="140"/>
      <c r="G10" s="141"/>
      <c r="H10" s="142"/>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65"/>
      <c r="F13" s="165"/>
      <c r="G13" s="78"/>
      <c r="H13" s="47"/>
      <c r="I13" s="47"/>
    </row>
    <row r="14" spans="1:18" ht="26.25" customHeight="1" x14ac:dyDescent="0.35">
      <c r="B14" s="49"/>
      <c r="C14" s="47"/>
      <c r="D14" s="47"/>
      <c r="E14" s="78"/>
      <c r="F14" s="78"/>
      <c r="G14" s="78"/>
      <c r="H14" s="47"/>
      <c r="I14" s="47"/>
      <c r="J14" s="166" t="s">
        <v>18</v>
      </c>
      <c r="K14" s="167"/>
      <c r="L14" s="168"/>
      <c r="M14" s="166" t="s">
        <v>19</v>
      </c>
      <c r="N14" s="168"/>
      <c r="O14" s="161" t="s">
        <v>65</v>
      </c>
      <c r="P14" s="162"/>
      <c r="Q14" s="163"/>
      <c r="R14" s="164" t="s">
        <v>66</v>
      </c>
    </row>
    <row r="15" spans="1:18" ht="39.75" customHeight="1" x14ac:dyDescent="0.35">
      <c r="C15" s="51"/>
      <c r="D15" s="51"/>
      <c r="E15" s="52"/>
      <c r="F15" s="52"/>
      <c r="G15" s="52"/>
      <c r="H15" s="52"/>
      <c r="I15" s="53"/>
      <c r="J15" s="54" t="s">
        <v>20</v>
      </c>
      <c r="K15" s="169" t="str">
        <f>IF(H17="CCI (CC Intégral)","CT pour les dispensés","Contrôle Terminal")</f>
        <v>Contrôle Terminal</v>
      </c>
      <c r="L15" s="170"/>
      <c r="M15" s="169" t="s">
        <v>21</v>
      </c>
      <c r="N15" s="170"/>
      <c r="O15" s="57" t="s">
        <v>67</v>
      </c>
      <c r="P15" s="79" t="s">
        <v>21</v>
      </c>
      <c r="Q15" s="80"/>
      <c r="R15" s="164"/>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4"/>
    </row>
    <row r="17" spans="1:18" ht="15" customHeight="1" x14ac:dyDescent="0.35">
      <c r="A17" s="7" t="s">
        <v>0</v>
      </c>
      <c r="B17" s="63" t="s">
        <v>103</v>
      </c>
      <c r="C17" s="3"/>
      <c r="D17" s="81">
        <v>6</v>
      </c>
      <c r="E17" s="85">
        <v>1</v>
      </c>
      <c r="F17" s="85" t="s">
        <v>101</v>
      </c>
      <c r="G17" s="85" t="s">
        <v>101</v>
      </c>
      <c r="H17" s="73" t="s">
        <v>62</v>
      </c>
      <c r="I17" s="73"/>
      <c r="J17" s="3"/>
      <c r="K17" s="3" t="s">
        <v>11</v>
      </c>
      <c r="L17" s="91" t="s">
        <v>102</v>
      </c>
      <c r="M17" s="91" t="s">
        <v>12</v>
      </c>
      <c r="N17" s="89"/>
      <c r="O17" s="5"/>
      <c r="P17" s="5"/>
      <c r="Q17" s="5"/>
      <c r="R17" s="5"/>
    </row>
    <row r="18" spans="1:18" ht="15" customHeight="1" x14ac:dyDescent="0.35">
      <c r="A18" s="7"/>
      <c r="B18" s="63"/>
      <c r="C18" s="3"/>
      <c r="D18" s="95"/>
      <c r="E18" s="85"/>
      <c r="F18" s="85"/>
      <c r="G18" s="85"/>
      <c r="H18" s="73"/>
      <c r="I18" s="73"/>
      <c r="J18" s="7"/>
      <c r="K18" s="3"/>
      <c r="L18" s="3"/>
      <c r="M18" s="91"/>
      <c r="N18" s="3"/>
      <c r="O18" s="5"/>
      <c r="P18" s="5"/>
      <c r="Q18" s="5"/>
      <c r="R18" s="5"/>
    </row>
    <row r="19" spans="1:18" s="74" customFormat="1" ht="15" customHeight="1" x14ac:dyDescent="0.35">
      <c r="A19" s="73" t="s">
        <v>0</v>
      </c>
      <c r="B19" s="72" t="s">
        <v>104</v>
      </c>
      <c r="C19" s="73"/>
      <c r="D19" s="81">
        <v>6</v>
      </c>
      <c r="E19" s="85">
        <v>1</v>
      </c>
      <c r="F19" s="85" t="s">
        <v>101</v>
      </c>
      <c r="G19" s="85" t="s">
        <v>101</v>
      </c>
      <c r="H19" s="73" t="s">
        <v>62</v>
      </c>
      <c r="I19" s="73"/>
      <c r="J19" s="73"/>
      <c r="K19" s="73" t="s">
        <v>11</v>
      </c>
      <c r="L19" s="91" t="s">
        <v>102</v>
      </c>
      <c r="M19" s="85" t="s">
        <v>12</v>
      </c>
      <c r="N19" s="89"/>
      <c r="O19" s="5"/>
      <c r="P19" s="5"/>
      <c r="Q19" s="5"/>
      <c r="R19" s="5"/>
    </row>
    <row r="20" spans="1:18" ht="15" customHeight="1" x14ac:dyDescent="0.35">
      <c r="A20" s="7"/>
      <c r="B20" s="63"/>
      <c r="C20" s="3"/>
      <c r="D20" s="96"/>
      <c r="E20" s="85"/>
      <c r="F20" s="85"/>
      <c r="G20" s="85"/>
      <c r="H20" s="73"/>
      <c r="I20" s="73"/>
      <c r="J20" s="7"/>
      <c r="K20" s="3"/>
      <c r="L20" s="3"/>
      <c r="M20" s="91"/>
      <c r="N20" s="3"/>
      <c r="O20" s="5"/>
      <c r="P20" s="5"/>
      <c r="Q20" s="5"/>
      <c r="R20" s="5"/>
    </row>
    <row r="21" spans="1:18" ht="15" customHeight="1" x14ac:dyDescent="0.35">
      <c r="A21" s="7" t="s">
        <v>0</v>
      </c>
      <c r="B21" s="63" t="s">
        <v>105</v>
      </c>
      <c r="C21" s="3"/>
      <c r="D21" s="81">
        <v>6</v>
      </c>
      <c r="E21" s="85">
        <v>1</v>
      </c>
      <c r="F21" s="85" t="s">
        <v>101</v>
      </c>
      <c r="G21" s="85" t="s">
        <v>101</v>
      </c>
      <c r="H21" s="73" t="s">
        <v>62</v>
      </c>
      <c r="I21" s="73"/>
      <c r="J21" s="7"/>
      <c r="K21" s="3" t="s">
        <v>11</v>
      </c>
      <c r="L21" s="91" t="s">
        <v>102</v>
      </c>
      <c r="M21" s="91" t="s">
        <v>12</v>
      </c>
      <c r="N21" s="89"/>
      <c r="O21" s="5"/>
      <c r="P21" s="5"/>
      <c r="Q21" s="5"/>
      <c r="R21" s="5"/>
    </row>
    <row r="22" spans="1:18" ht="14.25" customHeight="1" x14ac:dyDescent="0.35">
      <c r="A22" s="7"/>
      <c r="B22" s="62"/>
      <c r="C22" s="3"/>
      <c r="D22" s="70"/>
      <c r="E22" s="85"/>
      <c r="F22" s="85"/>
      <c r="G22" s="85"/>
      <c r="H22" s="73"/>
      <c r="I22" s="73"/>
      <c r="J22" s="7"/>
      <c r="K22" s="3"/>
      <c r="L22" s="3"/>
      <c r="M22" s="91"/>
      <c r="N22" s="3"/>
      <c r="O22" s="5"/>
      <c r="P22" s="5"/>
      <c r="Q22" s="5"/>
      <c r="R22" s="5"/>
    </row>
    <row r="23" spans="1:18" ht="15" customHeight="1" x14ac:dyDescent="0.35">
      <c r="A23" s="7" t="s">
        <v>0</v>
      </c>
      <c r="B23" s="63" t="s">
        <v>106</v>
      </c>
      <c r="C23" s="3"/>
      <c r="D23" s="91">
        <v>3</v>
      </c>
      <c r="E23" s="85">
        <v>1</v>
      </c>
      <c r="F23" s="85" t="s">
        <v>101</v>
      </c>
      <c r="G23" s="85" t="s">
        <v>101</v>
      </c>
      <c r="H23" s="73" t="s">
        <v>61</v>
      </c>
      <c r="I23" s="73"/>
      <c r="J23" s="90">
        <v>2</v>
      </c>
      <c r="K23" s="3"/>
      <c r="L23" s="3"/>
      <c r="M23" s="91" t="s">
        <v>12</v>
      </c>
      <c r="N23" s="89"/>
      <c r="O23" s="5"/>
      <c r="P23" s="5"/>
      <c r="Q23" s="5"/>
      <c r="R23" s="5"/>
    </row>
    <row r="24" spans="1:18" ht="15" customHeight="1" x14ac:dyDescent="0.35">
      <c r="A24" s="7"/>
      <c r="B24" s="63"/>
      <c r="C24" s="86"/>
      <c r="D24" s="86"/>
      <c r="E24" s="85"/>
      <c r="F24" s="85"/>
      <c r="G24" s="85"/>
      <c r="H24" s="73"/>
      <c r="I24" s="73"/>
      <c r="J24" s="90"/>
      <c r="K24" s="3"/>
      <c r="L24" s="3"/>
      <c r="M24" s="91"/>
      <c r="N24" s="3"/>
      <c r="O24" s="5"/>
      <c r="P24" s="5"/>
      <c r="Q24" s="5"/>
      <c r="R24" s="5"/>
    </row>
    <row r="25" spans="1:18" ht="15" customHeight="1" x14ac:dyDescent="0.35">
      <c r="A25" s="7" t="s">
        <v>0</v>
      </c>
      <c r="B25" s="63" t="s">
        <v>107</v>
      </c>
      <c r="C25" s="3"/>
      <c r="D25" s="91">
        <v>6</v>
      </c>
      <c r="E25" s="85">
        <v>1</v>
      </c>
      <c r="F25" s="85" t="s">
        <v>101</v>
      </c>
      <c r="G25" s="85" t="s">
        <v>101</v>
      </c>
      <c r="H25" s="73" t="s">
        <v>61</v>
      </c>
      <c r="I25" s="73"/>
      <c r="J25" s="90">
        <v>2</v>
      </c>
      <c r="K25" s="3"/>
      <c r="L25" s="3"/>
      <c r="M25" s="91" t="s">
        <v>12</v>
      </c>
      <c r="N25" s="89"/>
      <c r="O25" s="5"/>
      <c r="P25" s="5"/>
      <c r="Q25" s="5"/>
      <c r="R25" s="5"/>
    </row>
    <row r="26" spans="1:18" ht="15" customHeight="1" x14ac:dyDescent="0.35">
      <c r="A26" s="7"/>
      <c r="B26" s="63"/>
      <c r="C26" s="3"/>
      <c r="D26" s="3"/>
      <c r="E26" s="3"/>
      <c r="F26" s="85"/>
      <c r="G26" s="85"/>
      <c r="H26" s="73"/>
      <c r="I26" s="73"/>
      <c r="J26" s="7"/>
      <c r="K26" s="3"/>
      <c r="L26" s="3"/>
      <c r="M26" s="91"/>
      <c r="N26" s="3"/>
      <c r="O26" s="5"/>
      <c r="P26" s="5"/>
      <c r="Q26" s="5"/>
      <c r="R26" s="5"/>
    </row>
    <row r="27" spans="1:18" ht="15" customHeight="1" x14ac:dyDescent="0.35">
      <c r="A27" s="7" t="s">
        <v>0</v>
      </c>
      <c r="B27" s="63" t="s">
        <v>108</v>
      </c>
      <c r="C27" s="3"/>
      <c r="D27" s="91">
        <v>3</v>
      </c>
      <c r="E27" s="85">
        <v>1</v>
      </c>
      <c r="F27" s="85" t="s">
        <v>101</v>
      </c>
      <c r="G27" s="85" t="s">
        <v>101</v>
      </c>
      <c r="H27" s="73" t="s">
        <v>62</v>
      </c>
      <c r="I27" s="73"/>
      <c r="J27" s="7"/>
      <c r="K27" s="3" t="s">
        <v>11</v>
      </c>
      <c r="L27" s="91" t="s">
        <v>102</v>
      </c>
      <c r="M27" s="91" t="s">
        <v>12</v>
      </c>
      <c r="N27" s="89"/>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66"/>
      <c r="K351" s="167"/>
      <c r="L351" s="168"/>
      <c r="M351" s="69"/>
      <c r="N351" s="69"/>
    </row>
    <row r="352" spans="1:14" ht="15.5" x14ac:dyDescent="0.35">
      <c r="A352" s="69"/>
      <c r="B352" s="70"/>
      <c r="C352" s="70"/>
      <c r="D352" s="70"/>
      <c r="E352" s="70"/>
      <c r="F352" s="70"/>
      <c r="G352" s="70"/>
      <c r="H352" s="70"/>
      <c r="I352" s="70"/>
      <c r="J352" s="54"/>
      <c r="K352" s="169"/>
      <c r="L352" s="170"/>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354:L389 K17:L52">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80" zoomScaleNormal="80" zoomScalePageLayoutView="85" workbookViewId="0">
      <selection activeCell="B24" sqref="B24"/>
    </sheetView>
  </sheetViews>
  <sheetFormatPr baseColWidth="10" defaultColWidth="10.81640625" defaultRowHeight="14.5" x14ac:dyDescent="0.35"/>
  <cols>
    <col min="1" max="1" width="26.453125" style="36" bestFit="1" customWidth="1"/>
    <col min="2" max="2" width="47.54296875" style="48"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23.1796875" style="48" customWidth="1"/>
    <col min="9" max="9" width="11.1796875" style="48" bestFit="1" customWidth="1"/>
    <col min="10" max="10" width="17.453125" style="48" customWidth="1"/>
    <col min="11" max="11" width="19.7265625" style="48"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43" t="s">
        <v>85</v>
      </c>
      <c r="B1" s="143"/>
      <c r="C1" s="143"/>
      <c r="D1" s="143"/>
      <c r="E1" s="143"/>
      <c r="F1" s="143"/>
      <c r="G1" s="143"/>
      <c r="H1" s="143"/>
      <c r="I1" s="143"/>
      <c r="J1" s="143"/>
      <c r="K1" s="143"/>
      <c r="L1" s="143"/>
      <c r="M1" s="143"/>
      <c r="N1" s="143"/>
    </row>
    <row r="2" spans="1:18" ht="20.149999999999999" customHeight="1" x14ac:dyDescent="0.35">
      <c r="A2" s="37" t="s">
        <v>26</v>
      </c>
      <c r="B2" s="144" t="str">
        <f>'Fiche générale'!B2</f>
        <v>UCA IDEX</v>
      </c>
      <c r="C2" s="144"/>
      <c r="D2" s="144"/>
      <c r="E2" s="144"/>
      <c r="F2" s="36"/>
      <c r="G2" s="36"/>
      <c r="H2" s="36"/>
      <c r="I2" s="36"/>
      <c r="J2" s="36"/>
      <c r="K2" s="36"/>
    </row>
    <row r="3" spans="1:18" ht="20.149999999999999" customHeight="1" x14ac:dyDescent="0.35">
      <c r="A3" s="37" t="s">
        <v>24</v>
      </c>
      <c r="B3" s="145" t="str">
        <f>'Fiche générale'!B3:I3</f>
        <v>MSc Biobanks and Complex Data Management (BB)</v>
      </c>
      <c r="C3" s="146"/>
      <c r="D3" s="146"/>
      <c r="E3" s="146"/>
      <c r="F3" s="146"/>
      <c r="G3" s="146"/>
      <c r="H3" s="146"/>
      <c r="I3" s="146"/>
      <c r="J3" s="147"/>
      <c r="K3" s="36"/>
    </row>
    <row r="4" spans="1:18" ht="20.149999999999999" customHeight="1" x14ac:dyDescent="0.45">
      <c r="A4" s="37" t="s">
        <v>17</v>
      </c>
      <c r="B4" s="38" t="e">
        <f>'Fiche générale'!#REF!</f>
        <v>#REF!</v>
      </c>
      <c r="C4" s="39" t="s">
        <v>57</v>
      </c>
      <c r="D4" s="148"/>
      <c r="E4" s="148"/>
      <c r="F4" s="149" t="s">
        <v>25</v>
      </c>
      <c r="G4" s="150"/>
      <c r="H4" s="151"/>
      <c r="I4" s="152"/>
      <c r="J4" s="152"/>
      <c r="K4" s="152"/>
      <c r="L4" s="152"/>
      <c r="M4" s="152"/>
      <c r="N4" s="153"/>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54"/>
      <c r="E6" s="155"/>
      <c r="F6" s="149" t="s">
        <v>2</v>
      </c>
      <c r="G6" s="150"/>
      <c r="H6" s="156"/>
      <c r="I6" s="157"/>
      <c r="J6" s="157"/>
      <c r="K6" s="157"/>
      <c r="L6" s="157"/>
      <c r="M6" s="157"/>
      <c r="N6" s="158"/>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59" t="s">
        <v>41</v>
      </c>
      <c r="F9" s="160"/>
      <c r="G9" s="159" t="s">
        <v>36</v>
      </c>
      <c r="H9" s="160"/>
      <c r="I9"/>
      <c r="J9" s="41"/>
      <c r="K9" s="43">
        <v>1</v>
      </c>
      <c r="L9" s="41"/>
      <c r="M9" s="41"/>
      <c r="N9" s="41"/>
    </row>
    <row r="10" spans="1:18" ht="15" customHeight="1" x14ac:dyDescent="0.35">
      <c r="B10" s="75"/>
      <c r="C10" s="76"/>
      <c r="D10" s="44"/>
      <c r="E10" s="139" t="s">
        <v>40</v>
      </c>
      <c r="F10" s="140"/>
      <c r="G10" s="141"/>
      <c r="H10" s="142"/>
      <c r="I10"/>
      <c r="J10" s="45"/>
      <c r="K10" s="45"/>
      <c r="L10" s="45"/>
      <c r="M10" s="45"/>
      <c r="N10" s="45"/>
    </row>
    <row r="11" spans="1:18" ht="15" customHeight="1" x14ac:dyDescent="0.35">
      <c r="A11" s="46">
        <v>2</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65"/>
      <c r="F13" s="165"/>
      <c r="G13" s="78"/>
      <c r="H13" s="47"/>
      <c r="I13" s="47"/>
    </row>
    <row r="14" spans="1:18" ht="26.25" customHeight="1" x14ac:dyDescent="0.35">
      <c r="B14" s="49"/>
      <c r="C14" s="47"/>
      <c r="D14" s="47"/>
      <c r="E14" s="78"/>
      <c r="F14" s="78"/>
      <c r="G14" s="78"/>
      <c r="H14" s="47"/>
      <c r="I14" s="47"/>
      <c r="J14" s="166" t="s">
        <v>18</v>
      </c>
      <c r="K14" s="167"/>
      <c r="L14" s="168"/>
      <c r="M14" s="166" t="s">
        <v>19</v>
      </c>
      <c r="N14" s="168"/>
      <c r="O14" s="161" t="s">
        <v>65</v>
      </c>
      <c r="P14" s="162"/>
      <c r="Q14" s="163"/>
      <c r="R14" s="164" t="s">
        <v>66</v>
      </c>
    </row>
    <row r="15" spans="1:18" ht="39.75" customHeight="1" x14ac:dyDescent="0.35">
      <c r="C15" s="51"/>
      <c r="D15" s="51"/>
      <c r="E15" s="52"/>
      <c r="F15" s="52"/>
      <c r="G15" s="52"/>
      <c r="H15" s="52"/>
      <c r="I15" s="53"/>
      <c r="J15" s="54" t="s">
        <v>20</v>
      </c>
      <c r="K15" s="169" t="str">
        <f>IF(H17="CCI (CC Intégral)","CT pour les dispensés","Contrôle Terminal")</f>
        <v>Contrôle Terminal</v>
      </c>
      <c r="L15" s="170"/>
      <c r="M15" s="169" t="s">
        <v>21</v>
      </c>
      <c r="N15" s="170"/>
      <c r="O15" s="57" t="s">
        <v>67</v>
      </c>
      <c r="P15" s="79" t="s">
        <v>21</v>
      </c>
      <c r="Q15" s="80"/>
      <c r="R15" s="164"/>
    </row>
    <row r="16" spans="1:18" s="48" customFormat="1" ht="31" x14ac:dyDescent="0.35">
      <c r="A16" s="55" t="s">
        <v>3</v>
      </c>
      <c r="B16" s="94"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64"/>
    </row>
    <row r="17" spans="1:18" ht="15" customHeight="1" x14ac:dyDescent="0.35">
      <c r="A17" s="7" t="s">
        <v>0</v>
      </c>
      <c r="B17" s="3" t="s">
        <v>111</v>
      </c>
      <c r="C17" s="3"/>
      <c r="D17" s="85">
        <v>30</v>
      </c>
      <c r="E17" s="85">
        <v>1</v>
      </c>
      <c r="F17" s="85" t="s">
        <v>101</v>
      </c>
      <c r="G17" s="85" t="s">
        <v>101</v>
      </c>
      <c r="H17" s="73" t="s">
        <v>62</v>
      </c>
      <c r="I17" s="73"/>
      <c r="J17" s="3"/>
      <c r="K17" s="91" t="s">
        <v>14</v>
      </c>
      <c r="L17" s="92"/>
      <c r="M17" s="91" t="s">
        <v>12</v>
      </c>
      <c r="N17" s="92"/>
      <c r="O17" s="5"/>
      <c r="P17" s="5"/>
      <c r="Q17" s="5"/>
      <c r="R17" s="5"/>
    </row>
    <row r="18" spans="1:18" ht="29" x14ac:dyDescent="0.35">
      <c r="A18" s="7"/>
      <c r="B18" s="97" t="s">
        <v>109</v>
      </c>
      <c r="C18" s="3"/>
      <c r="D18" s="73"/>
      <c r="E18" s="73"/>
      <c r="F18" s="73"/>
      <c r="G18" s="73"/>
      <c r="H18" s="73"/>
      <c r="I18" s="73"/>
      <c r="J18" s="7"/>
      <c r="K18" s="91" t="s">
        <v>12</v>
      </c>
      <c r="L18" s="92"/>
      <c r="M18" s="91"/>
      <c r="N18" s="91"/>
      <c r="O18" s="5"/>
      <c r="P18" s="5"/>
      <c r="Q18" s="5"/>
      <c r="R18" s="5"/>
    </row>
    <row r="19" spans="1:18" s="74" customFormat="1" ht="15" customHeight="1" x14ac:dyDescent="0.35">
      <c r="A19" s="73"/>
      <c r="B19" s="72"/>
      <c r="C19" s="73"/>
      <c r="D19" s="73"/>
      <c r="E19" s="73"/>
      <c r="F19" s="73"/>
      <c r="G19" s="73"/>
      <c r="H19" s="73"/>
      <c r="I19" s="73"/>
      <c r="J19" s="73"/>
      <c r="K19" s="73"/>
      <c r="L19" s="73"/>
      <c r="M19" s="73"/>
      <c r="N19" s="73"/>
      <c r="O19" s="5"/>
      <c r="P19" s="5"/>
      <c r="Q19" s="5"/>
      <c r="R19" s="5"/>
    </row>
    <row r="20" spans="1:18" ht="15" customHeight="1" x14ac:dyDescent="0.35">
      <c r="A20" s="7"/>
      <c r="B20" s="63"/>
      <c r="C20" s="3"/>
      <c r="D20" s="73"/>
      <c r="E20" s="73"/>
      <c r="F20" s="73"/>
      <c r="G20" s="73"/>
      <c r="H20" s="73"/>
      <c r="I20" s="73"/>
      <c r="J20" s="7"/>
      <c r="K20" s="3"/>
      <c r="L20" s="3"/>
      <c r="M20" s="3"/>
      <c r="N20" s="3"/>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66"/>
      <c r="N169" s="168"/>
    </row>
    <row r="170" spans="1:14" ht="15.5" x14ac:dyDescent="0.35">
      <c r="A170" s="69"/>
      <c r="B170" s="70"/>
      <c r="C170" s="70"/>
      <c r="D170" s="70"/>
      <c r="E170" s="70"/>
      <c r="F170" s="70"/>
      <c r="G170" s="70"/>
      <c r="H170" s="70"/>
      <c r="I170" s="70"/>
      <c r="J170" s="70"/>
      <c r="K170" s="70"/>
      <c r="L170" s="69"/>
      <c r="M170" s="169"/>
      <c r="N170" s="170"/>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66"/>
      <c r="N324" s="168"/>
    </row>
    <row r="325" spans="1:14" ht="15.5" x14ac:dyDescent="0.35">
      <c r="A325" s="69"/>
      <c r="B325" s="70"/>
      <c r="C325" s="70"/>
      <c r="D325" s="70"/>
      <c r="E325" s="70"/>
      <c r="F325" s="70"/>
      <c r="G325" s="70"/>
      <c r="H325" s="70"/>
      <c r="I325" s="70"/>
      <c r="J325" s="70"/>
      <c r="K325" s="70"/>
      <c r="L325" s="69"/>
      <c r="M325" s="169"/>
      <c r="N325" s="170"/>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66"/>
      <c r="K351" s="167"/>
      <c r="L351" s="168"/>
      <c r="M351" s="5"/>
      <c r="N351" s="5"/>
    </row>
    <row r="352" spans="1:14" ht="15.5" x14ac:dyDescent="0.35">
      <c r="A352" s="69"/>
      <c r="B352" s="70"/>
      <c r="C352" s="70"/>
      <c r="D352" s="70"/>
      <c r="E352" s="70"/>
      <c r="F352" s="70"/>
      <c r="G352" s="70"/>
      <c r="H352" s="70"/>
      <c r="I352" s="70"/>
      <c r="J352" s="54"/>
      <c r="K352" s="169"/>
      <c r="L352" s="170"/>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66"/>
      <c r="N479" s="168"/>
    </row>
    <row r="480" spans="1:14" ht="15.5" x14ac:dyDescent="0.35">
      <c r="A480" s="69"/>
      <c r="B480" s="70"/>
      <c r="C480" s="70"/>
      <c r="D480" s="70"/>
      <c r="E480" s="70"/>
      <c r="F480" s="70"/>
      <c r="G480" s="70"/>
      <c r="H480" s="70"/>
      <c r="I480" s="70"/>
      <c r="J480" s="70"/>
      <c r="K480" s="70"/>
      <c r="L480" s="69"/>
      <c r="M480" s="169"/>
      <c r="N480" s="170"/>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A19" t="s">
        <v>86</v>
      </c>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openxmlformats.org/package/2006/metadata/core-properties"/>
    <ds:schemaRef ds:uri="http://purl.org/dc/elements/1.1/"/>
    <ds:schemaRef ds:uri="http://schemas.microsoft.com/office/2006/metadata/properties"/>
    <ds:schemaRef ds:uri="http://schemas.microsoft.com/sharepoint/v3"/>
    <ds:schemaRef ds:uri="http://purl.org/dc/terms/"/>
    <ds:schemaRef ds:uri="e9e13bbf-0b67-4e47-ab27-2b9a26498ac7"/>
    <ds:schemaRef ds:uri="http://schemas.microsoft.com/office/2006/documentManagement/types"/>
    <ds:schemaRef ds:uri="http://schemas.microsoft.com/office/infopath/2007/PartnerControls"/>
    <ds:schemaRef ds:uri="cc9b61d3-e9c6-4364-a8ad-f892d613c53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2023-01-12T14:48:20Z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